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dediego\OneDrive - FREMAP\Archivos de Díaz Vargas, Astrid Carolina - 0. COMPARTIDA ATR - LICITACIONES\PLAN 2025\PLAN DE CONTRATACIÓN\2024 0250 RX PORTATIL MAJADAHONDA\03 Pliegos\01 Pre asesor legal\ANEXOS\"/>
    </mc:Choice>
  </mc:AlternateContent>
  <xr:revisionPtr revIDLastSave="0" documentId="13_ncr:1_{A96E5B7D-4917-4600-A0E4-9CB156C105D4}" xr6:coauthVersionLast="47" xr6:coauthVersionMax="47" xr10:uidLastSave="{00000000-0000-0000-0000-000000000000}"/>
  <bookViews>
    <workbookView xWindow="28680" yWindow="-120" windowWidth="29040" windowHeight="15720" xr2:uid="{25670306-39FB-48DB-A3FB-2C9E33D06327}"/>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B13" i="1" s="1"/>
</calcChain>
</file>

<file path=xl/sharedStrings.xml><?xml version="1.0" encoding="utf-8"?>
<sst xmlns="http://schemas.openxmlformats.org/spreadsheetml/2006/main" count="14" uniqueCount="14">
  <si>
    <t>ANEXO I. OFERTA ECONÓMICA LOTE 1</t>
  </si>
  <si>
    <r>
      <t xml:space="preserve">Instrucciones de cumplimentación del presente fichero: </t>
    </r>
    <r>
      <rPr>
        <b/>
        <u/>
        <sz val="14"/>
        <color rgb="FFFF0000"/>
        <rFont val="Calibri"/>
        <family val="2"/>
      </rPr>
      <t>ÚNICAMENTE SE CUMPLIMENTARÁ POR EL LICITADOR LAS CASILLAS DE COLOR VERDE</t>
    </r>
    <r>
      <rPr>
        <b/>
        <u/>
        <sz val="12"/>
        <rFont val="Calibri"/>
        <family val="2"/>
      </rPr>
      <t>, así como sus datos identificativos.</t>
    </r>
  </si>
  <si>
    <t>DESCRIPCIÓN</t>
  </si>
  <si>
    <t>Referencia</t>
  </si>
  <si>
    <t>Unidades estimadas para la duración del contrato (12 meses)</t>
  </si>
  <si>
    <r>
      <t>Precio Unitario Máximo</t>
    </r>
    <r>
      <rPr>
        <sz val="12"/>
        <color rgb="FFFFFFFF"/>
        <rFont val="Calibri"/>
        <family val="2"/>
      </rPr>
      <t xml:space="preserve"> (en euros, impuesto/s indirecto/s no incluidos)</t>
    </r>
  </si>
  <si>
    <r>
      <t>Precio Ofertado por Unidad</t>
    </r>
    <r>
      <rPr>
        <sz val="12"/>
        <color rgb="FFFFFFFF"/>
        <rFont val="Calibri"/>
        <family val="2"/>
      </rPr>
      <t xml:space="preserve"> (en euros, impuesto/s indirecto/s no incluidos)</t>
    </r>
  </si>
  <si>
    <r>
      <t xml:space="preserve">Total Oferta </t>
    </r>
    <r>
      <rPr>
        <sz val="12"/>
        <color rgb="FFFFFFFF"/>
        <rFont val="Calibri"/>
        <family val="2"/>
      </rPr>
      <t>(en euros, impuesto/s indirecto/s no incluidos)</t>
    </r>
  </si>
  <si>
    <t>Equipo de rayos X portatil</t>
  </si>
  <si>
    <r>
      <t xml:space="preserve">TOTAL OFERTA DURACIÓN  CONTRATO EN € </t>
    </r>
    <r>
      <rPr>
        <sz val="12"/>
        <color theme="0"/>
        <rFont val="Calibri"/>
        <family val="2"/>
      </rPr>
      <t>(impuesto/s indirecto/s no incluido/s)</t>
    </r>
  </si>
  <si>
    <t>Importe a incluir en la casilla de Oferta Economia en la aplicación de FREMAP al presentar oferta.</t>
  </si>
  <si>
    <t>Contratación del suministro de un equipo de radiología portátil para el Centro Hospitalario de FREMAP, Mutua Colaboradora con la Seguridad Social Nº61, sito en Majadahonda.</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</si>
  <si>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un equipo de radiología portátil para el Centro Hospitalario de FREMAP, Mutua Colaboradora con la Seguridad Social Nº61, sito en Majadahonda (LICT/99/159/2024/0250/)</t>
    </r>
    <r>
      <rPr>
        <b/>
        <sz val="11"/>
        <color rgb="FF000000"/>
        <rFont val="Aptos Narrow"/>
        <family val="2"/>
        <scheme val="minor"/>
      </rPr>
      <t xml:space="preserve"> </t>
    </r>
    <r>
      <rPr>
        <sz val="11"/>
        <color rgb="FF000000"/>
        <rFont val="Aptos Narrow"/>
        <family val="2"/>
        <scheme val="minor"/>
      </rPr>
      <t>comprometiéndose a su ejecución con estricta sujeción a los Pliegos de Cláusulas Administrativas y de Prescripciones Técnicas que han de regir la adjudicación y ejecución del mismo, en las siguientes condiciones:</t>
    </r>
  </si>
  <si>
    <t>EQUIPO DE RAYOS X PORTATIL MAJADAHONDA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</si>
</sst>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 &quot;€&quot;"/>
  </numFmts>
  <fonts count="17" x14ac:knownFonts="1">
    <font>
      <sz val="11"/>
      <color theme="1"/>
      <name val="Aptos Narrow"/>
      <family val="2"/>
      <scheme val="minor"/>
    </font>
    <font>
      <sz val="11"/>
      <color theme="1"/>
      <name val="Aptos Narrow"/>
      <family val="2"/>
      <scheme val="minor"/>
    </font>
    <font>
      <b/>
      <sz val="18"/>
      <color theme="0"/>
      <name val="Arial"/>
      <family val="2"/>
    </font>
    <font>
      <b/>
      <sz val="12"/>
      <name val="Calibri"/>
      <family val="2"/>
    </font>
    <font>
      <b/>
      <u/>
      <sz val="14"/>
      <color rgb="FFFF0000"/>
      <name val="Calibri"/>
      <family val="2"/>
    </font>
    <font>
      <b/>
      <u/>
      <sz val="12"/>
      <name val="Calibri"/>
      <family val="2"/>
    </font>
    <font>
      <sz val="11"/>
      <color rgb="FF000000"/>
      <name val="Aptos Narrow"/>
      <family val="2"/>
      <scheme val="minor"/>
    </font>
    <font>
      <b/>
      <sz val="11"/>
      <color rgb="FF000000"/>
      <name val="Aptos Narrow"/>
      <family val="2"/>
      <scheme val="minor"/>
    </font>
    <font>
      <b/>
      <sz val="16"/>
      <color theme="0"/>
      <name val="Aptos Narrow"/>
      <family val="2"/>
      <scheme val="minor"/>
    </font>
    <font>
      <sz val="10"/>
      <name val="Arial"/>
      <family val="2"/>
    </font>
    <font>
      <b/>
      <sz val="12"/>
      <color rgb="FFFFFFFF"/>
      <name val="Calibri"/>
      <family val="2"/>
    </font>
    <font>
      <sz val="12"/>
      <color rgb="FFFFFFFF"/>
      <name val="Calibri"/>
      <family val="2"/>
    </font>
    <font>
      <sz val="12"/>
      <color rgb="FF000000"/>
      <name val="Calibri"/>
      <family val="2"/>
    </font>
    <font>
      <b/>
      <sz val="12"/>
      <color theme="0"/>
      <name val="Calibri"/>
      <family val="2"/>
    </font>
    <font>
      <sz val="12"/>
      <color theme="0"/>
      <name val="Calibri"/>
      <family val="2"/>
    </font>
    <font>
      <sz val="11"/>
      <color theme="1"/>
      <name val="Calibri"/>
      <family val="2"/>
    </font>
    <font>
      <b/>
      <i/>
      <u/>
      <sz val="11"/>
      <color rgb="FFFF0000"/>
      <name val="Calibri"/>
      <family val="2"/>
    </font>
  </fonts>
  <fills count="6">
    <fill>
      <patternFill patternType="none"/>
    </fill>
    <fill>
      <patternFill patternType="gray125"/>
    </fill>
    <fill>
      <patternFill patternType="solid">
        <fgColor rgb="FFC00000"/>
        <bgColor indexed="64"/>
      </patternFill>
    </fill>
    <fill>
      <patternFill patternType="solid">
        <fgColor theme="1" tint="0.499984740745262"/>
        <bgColor indexed="64"/>
      </patternFill>
    </fill>
    <fill>
      <patternFill patternType="solid">
        <fgColor rgb="FFC00000"/>
        <bgColor rgb="FF000000"/>
      </patternFill>
    </fill>
    <fill>
      <patternFill patternType="solid">
        <fgColor theme="9" tint="0.59999389629810485"/>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25">
    <xf numFmtId="0" fontId="0" fillId="0" borderId="0" xfId="0"/>
    <xf numFmtId="0" fontId="12" fillId="5" borderId="10" xfId="1" applyNumberFormat="1" applyFont="1" applyFill="1" applyBorder="1" applyAlignment="1" applyProtection="1">
      <alignment horizontal="center" vertical="center"/>
      <protection locked="0"/>
    </xf>
    <xf numFmtId="165" fontId="12" fillId="5" borderId="10" xfId="1" applyNumberFormat="1" applyFont="1" applyFill="1" applyBorder="1" applyAlignment="1" applyProtection="1">
      <alignment horizontal="center" vertical="center"/>
      <protection locked="0"/>
    </xf>
    <xf numFmtId="44" fontId="12" fillId="0" borderId="11" xfId="1" applyFont="1" applyFill="1" applyBorder="1" applyAlignment="1" applyProtection="1">
      <alignment horizontal="center" vertical="center" wrapText="1"/>
    </xf>
    <xf numFmtId="44" fontId="12" fillId="0" borderId="12" xfId="1" applyFont="1" applyFill="1" applyBorder="1" applyAlignment="1" applyProtection="1">
      <alignment horizontal="center" vertical="center" wrapText="1"/>
    </xf>
    <xf numFmtId="0" fontId="15" fillId="0" borderId="0" xfId="1" applyNumberFormat="1" applyFont="1" applyFill="1" applyBorder="1" applyProtection="1"/>
    <xf numFmtId="0" fontId="0" fillId="0" borderId="0" xfId="0" applyProtection="1"/>
    <xf numFmtId="0" fontId="10" fillId="4" borderId="2" xfId="2" applyFont="1" applyFill="1" applyBorder="1" applyAlignment="1" applyProtection="1">
      <alignment horizontal="center" vertical="center" wrapText="1"/>
    </xf>
    <xf numFmtId="164" fontId="10" fillId="4" borderId="4" xfId="2" applyNumberFormat="1" applyFont="1" applyFill="1" applyBorder="1" applyAlignment="1" applyProtection="1">
      <alignment horizontal="center" vertical="center" wrapText="1"/>
    </xf>
    <xf numFmtId="0" fontId="10" fillId="4" borderId="4" xfId="2" applyFont="1" applyFill="1" applyBorder="1" applyAlignment="1" applyProtection="1">
      <alignment horizontal="center" vertical="center" wrapText="1"/>
    </xf>
    <xf numFmtId="4" fontId="10" fillId="4" borderId="5" xfId="2" applyNumberFormat="1" applyFont="1" applyFill="1" applyBorder="1" applyAlignment="1" applyProtection="1">
      <alignment horizontal="center" vertical="center" wrapText="1"/>
    </xf>
    <xf numFmtId="0" fontId="0" fillId="0" borderId="9" xfId="0" applyBorder="1" applyAlignment="1" applyProtection="1">
      <alignment horizontal="left" vertical="center"/>
    </xf>
    <xf numFmtId="0" fontId="0" fillId="0" borderId="10" xfId="0" applyBorder="1" applyAlignment="1" applyProtection="1">
      <alignment horizontal="center" vertical="center"/>
    </xf>
    <xf numFmtId="165" fontId="0" fillId="0" borderId="10" xfId="1" applyNumberFormat="1" applyFont="1" applyBorder="1" applyAlignment="1" applyProtection="1">
      <alignment horizontal="center" vertical="center"/>
    </xf>
    <xf numFmtId="0" fontId="13" fillId="2" borderId="12" xfId="0" applyFont="1" applyFill="1" applyBorder="1" applyAlignment="1" applyProtection="1">
      <alignment horizontal="center" vertical="center" wrapText="1"/>
    </xf>
    <xf numFmtId="0" fontId="16" fillId="0" borderId="13" xfId="0" applyFont="1" applyBorder="1" applyAlignment="1" applyProtection="1">
      <alignment horizontal="left" vertical="center" wrapText="1"/>
    </xf>
    <xf numFmtId="0" fontId="2" fillId="2" borderId="0" xfId="0" applyFont="1" applyFill="1" applyAlignment="1" applyProtection="1">
      <alignment horizontal="center" vertical="center" wrapText="1"/>
    </xf>
    <xf numFmtId="0" fontId="3"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8" fillId="3" borderId="6" xfId="0" applyFont="1" applyFill="1" applyBorder="1" applyAlignment="1" applyProtection="1">
      <alignment horizontal="left" wrapText="1"/>
    </xf>
    <xf numFmtId="0" fontId="8" fillId="3" borderId="7" xfId="0" applyFont="1" applyFill="1" applyBorder="1" applyAlignment="1" applyProtection="1">
      <alignment horizontal="left" wrapText="1"/>
    </xf>
    <xf numFmtId="0" fontId="8" fillId="3" borderId="8" xfId="0" applyFont="1" applyFill="1" applyBorder="1" applyAlignment="1" applyProtection="1">
      <alignment horizontal="left" wrapText="1"/>
    </xf>
  </cellXfs>
  <cellStyles count="3">
    <cellStyle name="Moneda" xfId="1" builtinId="4"/>
    <cellStyle name="Normal" xfId="0" builtinId="0"/>
    <cellStyle name="Normal 2" xfId="2" xr:uid="{DE1C0575-0DAA-46A6-8B3C-D550C05C2097}"/>
  </cellStyles>
  <dxfs count="4">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9028-C808-4D45-B177-2D0067692D7F}">
  <sheetPr>
    <pageSetUpPr fitToPage="1"/>
  </sheetPr>
  <dimension ref="A2:F14"/>
  <sheetViews>
    <sheetView tabSelected="1" zoomScale="80" zoomScaleNormal="80" workbookViewId="0">
      <selection activeCell="B11" sqref="B11"/>
    </sheetView>
  </sheetViews>
  <sheetFormatPr baseColWidth="10" defaultRowHeight="14.5" x14ac:dyDescent="0.35"/>
  <cols>
    <col min="1" max="1" width="29.7265625" style="6" customWidth="1"/>
    <col min="2" max="2" width="37" style="6" customWidth="1"/>
    <col min="3" max="3" width="33.453125" style="6" customWidth="1"/>
    <col min="4" max="4" width="39.1796875" style="6" customWidth="1"/>
    <col min="5" max="5" width="44.7265625" style="6" customWidth="1"/>
    <col min="6" max="6" width="51" style="6" customWidth="1"/>
    <col min="7" max="16384" width="10.90625" style="6"/>
  </cols>
  <sheetData>
    <row r="2" spans="1:6" ht="23" x14ac:dyDescent="0.35">
      <c r="A2" s="16" t="s">
        <v>0</v>
      </c>
      <c r="B2" s="16"/>
      <c r="C2" s="16"/>
      <c r="D2" s="16"/>
      <c r="E2" s="16"/>
      <c r="F2" s="16"/>
    </row>
    <row r="3" spans="1:6" ht="66" customHeight="1" x14ac:dyDescent="0.35">
      <c r="A3" s="16" t="s">
        <v>11</v>
      </c>
      <c r="B3" s="16"/>
      <c r="C3" s="16"/>
      <c r="D3" s="16"/>
      <c r="E3" s="16"/>
      <c r="F3" s="16"/>
    </row>
    <row r="5" spans="1:6" ht="25.5" customHeight="1" x14ac:dyDescent="0.35">
      <c r="A5" s="17" t="s">
        <v>1</v>
      </c>
      <c r="B5" s="17"/>
      <c r="C5" s="17"/>
      <c r="D5" s="17"/>
      <c r="E5" s="17"/>
      <c r="F5" s="17"/>
    </row>
    <row r="6" spans="1:6" ht="15" thickBot="1" x14ac:dyDescent="0.4"/>
    <row r="7" spans="1:6" ht="62.5" customHeight="1" thickBot="1" x14ac:dyDescent="0.4">
      <c r="A7" s="18" t="s">
        <v>12</v>
      </c>
      <c r="B7" s="19"/>
      <c r="C7" s="20"/>
      <c r="D7" s="20"/>
      <c r="E7" s="20"/>
      <c r="F7" s="21"/>
    </row>
    <row r="8" spans="1:6" ht="15" thickBot="1" x14ac:dyDescent="0.4"/>
    <row r="9" spans="1:6" ht="21.5" thickBot="1" x14ac:dyDescent="0.55000000000000004">
      <c r="A9" s="22" t="s">
        <v>13</v>
      </c>
      <c r="B9" s="23"/>
      <c r="C9" s="23"/>
      <c r="D9" s="23"/>
      <c r="E9" s="23"/>
      <c r="F9" s="24"/>
    </row>
    <row r="10" spans="1:6" ht="41.5" customHeight="1" thickBot="1" x14ac:dyDescent="0.4">
      <c r="A10" s="7" t="s">
        <v>2</v>
      </c>
      <c r="B10" s="8" t="s">
        <v>3</v>
      </c>
      <c r="C10" s="9" t="s">
        <v>4</v>
      </c>
      <c r="D10" s="8" t="s">
        <v>5</v>
      </c>
      <c r="E10" s="8" t="s">
        <v>6</v>
      </c>
      <c r="F10" s="10" t="s">
        <v>7</v>
      </c>
    </row>
    <row r="11" spans="1:6" ht="31" x14ac:dyDescent="0.35">
      <c r="A11" s="11" t="s">
        <v>8</v>
      </c>
      <c r="B11" s="1"/>
      <c r="C11" s="12">
        <v>1</v>
      </c>
      <c r="D11" s="13">
        <v>66221</v>
      </c>
      <c r="E11" s="2"/>
      <c r="F11" s="3" t="str">
        <f t="shared" ref="F11" si="0">IF(AND(E11*100=INT(E11*100),E11&gt;0,E11&lt;=D11),C11*E11,"Oferta Incompleta.Algún precio negativo o igual a cero.")</f>
        <v>Oferta Incompleta.Algún precio negativo o igual a cero.</v>
      </c>
    </row>
    <row r="12" spans="1:6" ht="15" thickBot="1" x14ac:dyDescent="0.4"/>
    <row r="13" spans="1:6" ht="78" thickBot="1" x14ac:dyDescent="0.4">
      <c r="A13" s="14" t="s">
        <v>9</v>
      </c>
      <c r="B13" s="4" t="str">
        <f>+IF(COUNTIF(F11,"Oferta Incompleta.Algún precio negativo o igual a cero."),"Oferta Incompleta. Algún Precio Ofertado con más de dos decimales, superior a  Precio Máximo por Unidad o menor/igual que cero.",SUM(F11))</f>
        <v>Oferta Incompleta. Algún Precio Ofertado con más de dos decimales, superior a  Precio Máximo por Unidad o menor/igual que cero.</v>
      </c>
    </row>
    <row r="14" spans="1:6" ht="44" thickBot="1" x14ac:dyDescent="0.4">
      <c r="A14" s="5"/>
      <c r="B14" s="15" t="s">
        <v>10</v>
      </c>
    </row>
  </sheetData>
  <sheetProtection algorithmName="SHA-512" hashValue="O/9aoWCU1BxwbYJbRkBj4bx0Biu7W26ZNQyp0q4EDieeNI2aSxYTAAVgpI5fO4rE9HYPBRI+Apf3plZem+yErQ==" saltValue="JJIFAFUt+wzOoHeA3h+HlA==" spinCount="100000" sheet="1" objects="1" scenarios="1"/>
  <mergeCells count="5">
    <mergeCell ref="A2:F2"/>
    <mergeCell ref="A3:F3"/>
    <mergeCell ref="A5:F5"/>
    <mergeCell ref="A7:F7"/>
    <mergeCell ref="A9:F9"/>
  </mergeCells>
  <conditionalFormatting sqref="B13">
    <cfRule type="cellIs" dxfId="3" priority="1" operator="equal">
      <formula>#REF!</formula>
    </cfRule>
    <cfRule type="cellIs" dxfId="2" priority="2" operator="equal">
      <formula>#REF!</formula>
    </cfRule>
  </conditionalFormatting>
  <conditionalFormatting sqref="F11">
    <cfRule type="cellIs" dxfId="1" priority="3" operator="equal">
      <formula>#REF!</formula>
    </cfRule>
    <cfRule type="cellIs" dxfId="0" priority="4" operator="equal">
      <formula>#REF!</formula>
    </cfRule>
  </conditionalFormatting>
  <dataValidations count="1">
    <dataValidation type="custom" allowBlank="1" showInputMessage="1" showErrorMessage="1" errorTitle="¡ATENCIÓN, ERROR!" error="Sólo se admiten precios con dos decimales, mayores que cero y que no sean superiores a Precio Unitario Máximo. Por favor, vuelva a introducir el importe ofertado, gracias. " sqref="E11" xr:uid="{00540BDC-DC32-4B8A-92F7-C2B7BFE9B338}">
      <formula1>E11*100=INT(E11*100)</formula1>
    </dataValidation>
  </dataValidations>
  <pageMargins left="0.7" right="0.7" top="0.75" bottom="0.75" header="0.3" footer="0.3"/>
  <pageSetup paperSize="9" scale="55" orientation="landscape"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de Diego Arenal, María</cp:lastModifiedBy>
  <cp:lastPrinted>2025-06-18T05:30:29Z</cp:lastPrinted>
  <dcterms:created xsi:type="dcterms:W3CDTF">2025-06-17T12:40:36Z</dcterms:created>
  <dcterms:modified xsi:type="dcterms:W3CDTF">2025-06-18T05:31:33Z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2025-06-17T12:40:43Z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3508e36d-d343-4aea-9f4b-576ef92b3756</vt:lpwstr>
  </property>
  <property fmtid="{D5CDD505-2E9C-101B-9397-08002B2CF9AE}" pid="8" name="MSIP_Label_2c0a8209-6590-4cef-adb7-80fa47675d6e_ContentBits">
    <vt:lpwstr>2</vt:lpwstr>
  </property>
</Properties>
</file>